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2811F12B-2FF7-47B5-8397-316A28ABE78E}" xr6:coauthVersionLast="47" xr6:coauthVersionMax="47" xr10:uidLastSave="{00000000-0000-0000-0000-000000000000}"/>
  <bookViews>
    <workbookView xWindow="-120" yWindow="-120" windowWidth="20730" windowHeight="11160" xr2:uid="{FD56E116-BD39-4293-B503-3BD952A389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" l="1"/>
  <c r="O12" i="1"/>
  <c r="O13" i="1"/>
  <c r="O14" i="1"/>
  <c r="O15" i="1"/>
  <c r="O10" i="1"/>
  <c r="N14" i="1"/>
  <c r="N15" i="1"/>
  <c r="N13" i="1"/>
  <c r="N11" i="1"/>
  <c r="N12" i="1"/>
  <c r="N10" i="1"/>
  <c r="M10" i="1"/>
  <c r="L11" i="1"/>
  <c r="L12" i="1"/>
  <c r="L13" i="1"/>
  <c r="L14" i="1"/>
  <c r="L15" i="1"/>
  <c r="L10" i="1"/>
  <c r="G18" i="1"/>
  <c r="F18" i="1"/>
  <c r="E18" i="1"/>
  <c r="D18" i="1"/>
  <c r="C18" i="1"/>
  <c r="B18" i="1"/>
  <c r="O3" i="1"/>
  <c r="O4" i="1"/>
  <c r="O5" i="1"/>
  <c r="O6" i="1"/>
  <c r="O7" i="1"/>
  <c r="O2" i="1"/>
  <c r="N6" i="1"/>
  <c r="N7" i="1"/>
  <c r="N5" i="1"/>
  <c r="N3" i="1"/>
  <c r="N4" i="1"/>
  <c r="N2" i="1"/>
  <c r="M2" i="1"/>
  <c r="L3" i="1"/>
  <c r="L4" i="1"/>
  <c r="L5" i="1"/>
  <c r="L6" i="1"/>
  <c r="L7" i="1"/>
  <c r="L2" i="1"/>
  <c r="G6" i="1"/>
  <c r="F6" i="1"/>
  <c r="E6" i="1"/>
  <c r="D6" i="1"/>
  <c r="C6" i="1"/>
  <c r="B6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<sst xmlns="http://schemas.openxmlformats.org/spreadsheetml/2006/main" count="27" uniqueCount="13">
  <si>
    <t>gapdh</t>
    <phoneticPr fontId="1" type="noConversion"/>
  </si>
  <si>
    <t>nc</t>
    <phoneticPr fontId="1" type="noConversion"/>
  </si>
  <si>
    <t>scpppq1-oe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</si>
  <si>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</si>
  <si>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</si>
  <si>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</si>
  <si>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</si>
  <si>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</si>
  <si>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</si>
  <si>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LV5-NC</t>
    <phoneticPr fontId="1" type="noConversion"/>
  </si>
  <si>
    <t>SCPPPQ1-OE</t>
    <phoneticPr fontId="1" type="noConversion"/>
  </si>
  <si>
    <t>RUNX2</t>
    <phoneticPr fontId="1" type="noConversion"/>
  </si>
  <si>
    <t>ALP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</si>
</sst>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A7553-D510-420D-AEF8-791AFBD63E5C}">
  <dimension ref="A1:O18"/>
  <sheetViews>
    <sheetView tabSelected="1" workbookViewId="0">
      <selection activeCell="P13" sqref="P13"/>
    </sheetView>
  </sheetViews>
  <sheetFormatPr defaultRowHeight="14.25" x14ac:dyDescent="0.2"/>
  <sheetData>
    <row r="1" spans="1:15" x14ac:dyDescent="0.2">
      <c r="A1" t="s">
        <v>0</v>
      </c>
      <c r="H1" t="s">
        <v>11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</row>
    <row r="2" spans="1:15" x14ac:dyDescent="0.2">
      <c r="B2" s="1" t="s">
        <v>1</v>
      </c>
      <c r="C2" s="1"/>
      <c r="D2" s="1"/>
      <c r="E2" s="1" t="s">
        <v>2</v>
      </c>
      <c r="F2" s="1"/>
      <c r="G2" s="1"/>
      <c r="I2" s="1" t="s">
        <v>9</v>
      </c>
      <c r="J2">
        <v>23.173333333333336</v>
      </c>
      <c r="K2">
        <v>15.926666666666668</v>
      </c>
      <c r="L2">
        <f>J2-K2</f>
        <v>7.2466666666666679</v>
      </c>
      <c r="M2">
        <f>(L2+L3+L4)/3</f>
        <v>7.2133333333333312</v>
      </c>
      <c r="N2">
        <f>L2-M2</f>
        <v>3.3333333333336768E-2</v>
      </c>
      <c r="O2">
        <f>POWER(2,-N2)</f>
        <v>0.97715996843424358</v>
      </c>
    </row>
    <row r="3" spans="1:15" x14ac:dyDescent="0.2">
      <c r="B3">
        <v>15.87</v>
      </c>
      <c r="C3">
        <v>15.92</v>
      </c>
      <c r="D3">
        <v>15.99</v>
      </c>
      <c r="E3">
        <v>16.21</v>
      </c>
      <c r="F3">
        <v>16.260000000000002</v>
      </c>
      <c r="G3">
        <v>16.260000000000002</v>
      </c>
      <c r="I3" s="1"/>
      <c r="J3">
        <v>23.233333333333334</v>
      </c>
      <c r="K3">
        <v>16.016666666666669</v>
      </c>
      <c r="L3">
        <f t="shared" ref="L3:L7" si="0">J3-K3</f>
        <v>7.216666666666665</v>
      </c>
      <c r="M3">
        <v>7.2133333333333312</v>
      </c>
      <c r="N3">
        <f t="shared" ref="N3:N4" si="1">L3-M3</f>
        <v>3.3333333333338544E-3</v>
      </c>
      <c r="O3">
        <f t="shared" ref="O3:O7" si="2">POWER(2,-N3)</f>
        <v>0.99769217652702291</v>
      </c>
    </row>
    <row r="4" spans="1:15" x14ac:dyDescent="0.2">
      <c r="B4">
        <v>15.96</v>
      </c>
      <c r="C4">
        <v>15.99</v>
      </c>
      <c r="D4">
        <v>16.100000000000001</v>
      </c>
      <c r="E4">
        <v>16.2</v>
      </c>
      <c r="F4">
        <v>16.3</v>
      </c>
      <c r="G4">
        <v>16.37</v>
      </c>
      <c r="I4" s="1"/>
      <c r="J4">
        <v>23.149999999999995</v>
      </c>
      <c r="K4">
        <v>15.973333333333334</v>
      </c>
      <c r="L4">
        <f t="shared" si="0"/>
        <v>7.1766666666666605</v>
      </c>
      <c r="M4">
        <v>7.2133333333333312</v>
      </c>
      <c r="N4">
        <f t="shared" si="1"/>
        <v>-3.6666666666670622E-2</v>
      </c>
      <c r="O4">
        <f t="shared" si="2"/>
        <v>1.0257411214340206</v>
      </c>
    </row>
    <row r="5" spans="1:15" x14ac:dyDescent="0.2">
      <c r="B5">
        <v>15.88</v>
      </c>
      <c r="C5">
        <v>16.010000000000002</v>
      </c>
      <c r="D5">
        <v>16.03</v>
      </c>
      <c r="E5">
        <v>16.149999999999999</v>
      </c>
      <c r="F5">
        <v>16.260000000000002</v>
      </c>
      <c r="G5">
        <v>16.350000000000001</v>
      </c>
      <c r="I5" s="2" t="s">
        <v>10</v>
      </c>
      <c r="J5">
        <v>22.883333333333336</v>
      </c>
      <c r="K5">
        <v>16.243333333333336</v>
      </c>
      <c r="L5">
        <f t="shared" si="0"/>
        <v>6.6400000000000006</v>
      </c>
      <c r="N5">
        <f>L5-M2</f>
        <v>-0.57333333333333059</v>
      </c>
      <c r="O5">
        <f t="shared" si="2"/>
        <v>1.4879575139064316</v>
      </c>
    </row>
    <row r="6" spans="1:15" x14ac:dyDescent="0.2">
      <c r="B6" s="3">
        <f>(B3+C3+D3)/3</f>
        <v>15.926666666666668</v>
      </c>
      <c r="C6" s="3">
        <f>(B4+C4+D4)/3</f>
        <v>16.016666666666669</v>
      </c>
      <c r="D6" s="3">
        <f>(B5+C5+D5)/3</f>
        <v>15.973333333333334</v>
      </c>
      <c r="E6" s="3">
        <f>(E3+F3+G3)/3</f>
        <v>16.243333333333336</v>
      </c>
      <c r="F6" s="3">
        <f>(E4+F4+G4)/3</f>
        <v>16.290000000000003</v>
      </c>
      <c r="G6" s="3">
        <f>(E5+F5+G5)/3</f>
        <v>16.253333333333334</v>
      </c>
      <c r="I6" s="2"/>
      <c r="J6">
        <v>22.996666666666666</v>
      </c>
      <c r="K6">
        <v>16.290000000000003</v>
      </c>
      <c r="L6">
        <f t="shared" si="0"/>
        <v>6.7066666666666634</v>
      </c>
      <c r="N6">
        <f t="shared" ref="N6:N7" si="3">L6-M3</f>
        <v>-0.50666666666666771</v>
      </c>
      <c r="O6">
        <f t="shared" si="2"/>
        <v>1.4207637391289767</v>
      </c>
    </row>
    <row r="7" spans="1:15" x14ac:dyDescent="0.2">
      <c r="A7" t="s">
        <v>11</v>
      </c>
      <c r="B7" s="1" t="s">
        <v>1</v>
      </c>
      <c r="C7" s="1"/>
      <c r="D7" s="1"/>
      <c r="E7" s="1" t="s">
        <v>2</v>
      </c>
      <c r="F7" s="1"/>
      <c r="G7" s="1"/>
      <c r="I7" s="2"/>
      <c r="J7">
        <v>22.953333333333333</v>
      </c>
      <c r="K7">
        <v>16.253333333333334</v>
      </c>
      <c r="L7">
        <f t="shared" si="0"/>
        <v>6.6999999999999993</v>
      </c>
      <c r="N7">
        <f t="shared" si="3"/>
        <v>-0.51333333333333186</v>
      </c>
      <c r="O7">
        <f t="shared" si="2"/>
        <v>1.4273442541708643</v>
      </c>
    </row>
    <row r="8" spans="1:15" x14ac:dyDescent="0.2">
      <c r="B8">
        <v>23.1</v>
      </c>
      <c r="C8">
        <v>23.13</v>
      </c>
      <c r="D8">
        <v>23.29</v>
      </c>
      <c r="E8">
        <v>22.76</v>
      </c>
      <c r="F8">
        <v>22.88</v>
      </c>
      <c r="G8">
        <v>23.01</v>
      </c>
      <c r="H8" t="s">
        <v>12</v>
      </c>
    </row>
    <row r="9" spans="1:15" x14ac:dyDescent="0.2">
      <c r="B9">
        <v>23.06</v>
      </c>
      <c r="C9">
        <v>23.3</v>
      </c>
      <c r="D9">
        <v>23.34</v>
      </c>
      <c r="E9">
        <v>22.75</v>
      </c>
      <c r="F9">
        <v>23.04</v>
      </c>
      <c r="G9">
        <v>23.2</v>
      </c>
      <c r="J9" t="s">
        <v>3</v>
      </c>
      <c r="K9" t="s">
        <v>4</v>
      </c>
      <c r="L9" t="s">
        <v>5</v>
      </c>
      <c r="M9" t="s">
        <v>6</v>
      </c>
      <c r="N9" t="s">
        <v>7</v>
      </c>
      <c r="O9" t="s">
        <v>8</v>
      </c>
    </row>
    <row r="10" spans="1:15" x14ac:dyDescent="0.2">
      <c r="B10">
        <v>23.08</v>
      </c>
      <c r="C10">
        <v>23.19</v>
      </c>
      <c r="D10">
        <v>23.18</v>
      </c>
      <c r="E10">
        <v>22.86</v>
      </c>
      <c r="F10">
        <v>22.95</v>
      </c>
      <c r="G10">
        <v>23.05</v>
      </c>
      <c r="I10" s="1" t="s">
        <v>9</v>
      </c>
      <c r="J10">
        <v>29.673333333333332</v>
      </c>
      <c r="K10">
        <v>15.926666666666668</v>
      </c>
      <c r="L10">
        <f>J10-K10</f>
        <v>13.746666666666664</v>
      </c>
      <c r="M10">
        <f>(L10+L11+L12)/3</f>
        <v>13.757777777777775</v>
      </c>
      <c r="N10">
        <f>L10-M10</f>
        <v>-1.1111111111111072E-2</v>
      </c>
      <c r="O10">
        <f>POWER(2,-N10)</f>
        <v>1.0077313692171515</v>
      </c>
    </row>
    <row r="11" spans="1:15" x14ac:dyDescent="0.2">
      <c r="B11" s="3">
        <f>(B8+C8+D8)/3</f>
        <v>23.173333333333336</v>
      </c>
      <c r="C11" s="3">
        <f>(B9+C9+D9)/3</f>
        <v>23.233333333333334</v>
      </c>
      <c r="D11" s="3">
        <f>(B10+C10+D10)/3</f>
        <v>23.149999999999995</v>
      </c>
      <c r="E11" s="3">
        <f>(E8+F8+G8)/3</f>
        <v>22.883333333333336</v>
      </c>
      <c r="F11" s="3">
        <f>(E9+F9+G9)/3</f>
        <v>22.996666666666666</v>
      </c>
      <c r="G11" s="3">
        <f>(E10+F10+G10)/3</f>
        <v>22.953333333333333</v>
      </c>
      <c r="I11" s="1"/>
      <c r="J11">
        <v>29.736666666666665</v>
      </c>
      <c r="K11">
        <v>16.016666666666669</v>
      </c>
      <c r="L11">
        <f t="shared" ref="L11:L15" si="4">J11-K11</f>
        <v>13.719999999999995</v>
      </c>
      <c r="M11">
        <v>13.757777777777775</v>
      </c>
      <c r="N11">
        <f t="shared" ref="N11:N12" si="5">L11-M11</f>
        <v>-3.777777777778013E-2</v>
      </c>
      <c r="O11">
        <f t="shared" ref="O11:O15" si="6">POWER(2,-N11)</f>
        <v>1.0265314141292705</v>
      </c>
    </row>
    <row r="12" spans="1:15" x14ac:dyDescent="0.2">
      <c r="I12" s="1"/>
      <c r="J12">
        <v>29.78</v>
      </c>
      <c r="K12">
        <v>15.973333333333334</v>
      </c>
      <c r="L12">
        <f t="shared" si="4"/>
        <v>13.806666666666667</v>
      </c>
      <c r="M12">
        <v>13.757777777777775</v>
      </c>
      <c r="N12">
        <f t="shared" si="5"/>
        <v>4.8888888888891202E-2</v>
      </c>
      <c r="O12">
        <f t="shared" si="6"/>
        <v>0.96668054440853224</v>
      </c>
    </row>
    <row r="13" spans="1:15" x14ac:dyDescent="0.2">
      <c r="A13" t="s">
        <v>12</v>
      </c>
      <c r="I13" s="2" t="s">
        <v>10</v>
      </c>
      <c r="J13">
        <v>29.400000000000002</v>
      </c>
      <c r="K13">
        <v>16.243333333333336</v>
      </c>
      <c r="L13">
        <f t="shared" si="4"/>
        <v>13.156666666666666</v>
      </c>
      <c r="N13">
        <f>L13-M10</f>
        <v>-0.60111111111110915</v>
      </c>
      <c r="O13">
        <f t="shared" si="6"/>
        <v>1.5168843657782165</v>
      </c>
    </row>
    <row r="14" spans="1:15" x14ac:dyDescent="0.2">
      <c r="B14" s="1" t="s">
        <v>1</v>
      </c>
      <c r="C14" s="1"/>
      <c r="D14" s="1"/>
      <c r="E14" s="1" t="s">
        <v>2</v>
      </c>
      <c r="F14" s="1"/>
      <c r="G14" s="1"/>
      <c r="I14" s="2"/>
      <c r="J14">
        <v>29.56</v>
      </c>
      <c r="K14">
        <v>16.290000000000003</v>
      </c>
      <c r="L14">
        <f t="shared" si="4"/>
        <v>13.269999999999996</v>
      </c>
      <c r="N14">
        <f t="shared" ref="N14:N15" si="7">L14-M11</f>
        <v>-0.48777777777777942</v>
      </c>
      <c r="O14">
        <f t="shared" si="6"/>
        <v>1.4022832365236007</v>
      </c>
    </row>
    <row r="15" spans="1:15" x14ac:dyDescent="0.2">
      <c r="B15">
        <v>29.92</v>
      </c>
      <c r="C15">
        <v>29.55</v>
      </c>
      <c r="D15">
        <v>29.55</v>
      </c>
      <c r="E15">
        <v>29.69</v>
      </c>
      <c r="F15">
        <v>29.43</v>
      </c>
      <c r="G15">
        <v>29.08</v>
      </c>
      <c r="I15" s="2"/>
      <c r="J15">
        <v>29.446666666666669</v>
      </c>
      <c r="K15">
        <v>16.253333333333334</v>
      </c>
      <c r="L15">
        <f t="shared" si="4"/>
        <v>13.193333333333335</v>
      </c>
      <c r="N15">
        <f t="shared" si="7"/>
        <v>-0.56444444444444031</v>
      </c>
      <c r="O15">
        <f t="shared" si="6"/>
        <v>1.4788179337663319</v>
      </c>
    </row>
    <row r="16" spans="1:15" x14ac:dyDescent="0.2">
      <c r="B16">
        <v>29.99</v>
      </c>
      <c r="C16">
        <v>29.16</v>
      </c>
      <c r="D16">
        <v>30.06</v>
      </c>
      <c r="E16">
        <v>29.38</v>
      </c>
      <c r="F16">
        <v>29.25</v>
      </c>
      <c r="G16">
        <v>30.05</v>
      </c>
    </row>
    <row r="17" spans="2:7" x14ac:dyDescent="0.2">
      <c r="B17">
        <v>29.23</v>
      </c>
      <c r="C17">
        <v>30.13</v>
      </c>
      <c r="D17">
        <v>29.98</v>
      </c>
      <c r="E17">
        <v>29.17</v>
      </c>
      <c r="F17">
        <v>29.24</v>
      </c>
      <c r="G17">
        <v>29.93</v>
      </c>
    </row>
    <row r="18" spans="2:7" x14ac:dyDescent="0.2">
      <c r="B18" s="3">
        <f>(B15+C15+D15)/3</f>
        <v>29.673333333333332</v>
      </c>
      <c r="C18" s="3">
        <f>(B16+C16+D16)/3</f>
        <v>29.736666666666665</v>
      </c>
      <c r="D18" s="3">
        <f>(B17+C17+D17)/3</f>
        <v>29.78</v>
      </c>
      <c r="E18" s="3">
        <f>(E15+F15+G15)/3</f>
        <v>29.400000000000002</v>
      </c>
      <c r="F18" s="3">
        <f>(E16+F16+G16)/3</f>
        <v>29.56</v>
      </c>
      <c r="G18" s="3">
        <f>(E17+F17+G17)/3</f>
        <v>29.446666666666669</v>
      </c>
    </row>
  </sheetData>
  <mergeCells count="10">
    <mergeCell ref="B14:D14"/>
    <mergeCell ref="E14:G14"/>
    <mergeCell ref="I10:I12"/>
    <mergeCell ref="I13:I15"/>
    <mergeCell ref="B2:D2"/>
    <mergeCell ref="E2:G2"/>
    <mergeCell ref="I2:I4"/>
    <mergeCell ref="I5:I7"/>
    <mergeCell ref="B7:D7"/>
    <mergeCell ref="E7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2025-05-11T06:08:05Z</dcterms:created>
  <dcterms:modified xsi:type="dcterms:W3CDTF">2025-05-11T06:19:09Z</dcterms:modified>
</cp:coreProperties>
</file>